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730" windowHeight="10035" activeTab="1"/>
  </bookViews>
  <sheets>
    <sheet name="Gender" sheetId="1" r:id="rId1"/>
    <sheet name="Combination" sheetId="3" r:id="rId2"/>
    <sheet name="Lookup" sheetId="4" r:id="rId3"/>
  </sheets>
  <calcPr calcId="145621"/>
</workbook>
</file>

<file path=xl/calcChain.xml><?xml version="1.0" encoding="utf-8"?>
<calcChain xmlns="http://schemas.openxmlformats.org/spreadsheetml/2006/main">
  <c r="H6" i="1" l="1"/>
  <c r="H8" i="1"/>
  <c r="H9" i="1"/>
  <c r="H11" i="1"/>
  <c r="H12" i="1"/>
  <c r="H14" i="1"/>
  <c r="H15" i="1"/>
  <c r="H17" i="1"/>
  <c r="H18" i="1"/>
  <c r="H5" i="1"/>
</calcChain>
</file>

<file path=xl/sharedStrings.xml><?xml version="1.0" encoding="utf-8"?>
<sst xmlns="http://schemas.openxmlformats.org/spreadsheetml/2006/main" count="112" uniqueCount="43">
  <si>
    <t>Candidates Performances in Mathematics and Physical Sciences</t>
  </si>
  <si>
    <t>Subject</t>
  </si>
  <si>
    <t>Mathematics</t>
  </si>
  <si>
    <t>Physical Sciences</t>
  </si>
  <si>
    <t>Gender</t>
  </si>
  <si>
    <t>Female</t>
  </si>
  <si>
    <t>Male</t>
  </si>
  <si>
    <t>Total</t>
  </si>
  <si>
    <t>Total wrote</t>
  </si>
  <si>
    <t>Achieved at 30% &amp; above</t>
  </si>
  <si>
    <t>% Achieved</t>
  </si>
  <si>
    <t>Province</t>
  </si>
  <si>
    <t>Total Wrote</t>
  </si>
  <si>
    <t>Total Achieved at 30% and above</t>
  </si>
  <si>
    <t>% Achieved at 30% and above</t>
  </si>
  <si>
    <t>Eastern Cape</t>
  </si>
  <si>
    <t>Free State</t>
  </si>
  <si>
    <t>Gauteng</t>
  </si>
  <si>
    <t>KwaZulu Natal</t>
  </si>
  <si>
    <t>Limpopo</t>
  </si>
  <si>
    <t>Mpumalanga</t>
  </si>
  <si>
    <t>North West</t>
  </si>
  <si>
    <t>Northern Cape</t>
  </si>
  <si>
    <t>Western Cape</t>
  </si>
  <si>
    <t>National</t>
  </si>
  <si>
    <t>Science</t>
  </si>
  <si>
    <t>Maths</t>
  </si>
  <si>
    <t>Total Achieved at 40% and above</t>
  </si>
  <si>
    <t>% Achieved at 40% and above</t>
  </si>
  <si>
    <t>Science and Mathematics Results</t>
  </si>
  <si>
    <t>F</t>
  </si>
  <si>
    <t>M</t>
  </si>
  <si>
    <t>Classification</t>
  </si>
  <si>
    <t>Visits per Term</t>
  </si>
  <si>
    <t>YELLOW</t>
  </si>
  <si>
    <t>RED</t>
  </si>
  <si>
    <t>GREEN</t>
  </si>
  <si>
    <t>Code</t>
  </si>
  <si>
    <t>Number of visits</t>
  </si>
  <si>
    <t>2 visits per term</t>
  </si>
  <si>
    <t>3 visits per term</t>
  </si>
  <si>
    <t>1 visit per semester</t>
  </si>
  <si>
    <t>1 visit per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</si>
</sst>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2" fillId="0" borderId="5" applyNumberFormat="0" applyFill="0" applyAlignment="0" applyProtection="0"/>
  </cellStyleXfs>
  <cellXfs count="18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2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6" fontId="0" fillId="0" borderId="0" xfId="0" applyNumberFormat="1"/>
    <xf numFmtId="166" fontId="0" fillId="0" borderId="0" xfId="0" applyNumberFormat="1" applyFill="1"/>
    <xf numFmtId="0" fontId="2" fillId="0" borderId="5" xfId="1"/>
    <xf numFmtId="0" fontId="1" fillId="3" borderId="1" xfId="0" applyFont="1" applyFill="1" applyBorder="1"/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RowHeight="15" x14ac:dyDescent="0.25"/>
  <cols>
    <col min="2" max="2" width="23.7109375" customWidth="1"/>
  </cols>
  <sheetData>
    <row r="1" spans="1:8" ht="20.25" thickBot="1" x14ac:dyDescent="0.35">
      <c r="A1" s="16" t="s">
        <v>0</v>
      </c>
    </row>
    <row r="2" spans="1:8" ht="15.75" thickTop="1" x14ac:dyDescent="0.25"/>
    <row r="3" spans="1:8" ht="14.45" x14ac:dyDescent="0.3">
      <c r="A3" s="3" t="s">
        <v>1</v>
      </c>
      <c r="B3" s="3"/>
      <c r="C3" s="10" t="s">
        <v>2</v>
      </c>
      <c r="D3" s="10"/>
      <c r="E3" s="10"/>
      <c r="F3" s="10" t="s">
        <v>3</v>
      </c>
      <c r="G3" s="10"/>
      <c r="H3" s="10"/>
    </row>
    <row r="4" spans="1:8" ht="14.45" x14ac:dyDescent="0.3">
      <c r="A4" s="3"/>
      <c r="B4" s="3" t="s">
        <v>4</v>
      </c>
      <c r="C4" s="4" t="s">
        <v>5</v>
      </c>
      <c r="D4" s="4" t="s">
        <v>6</v>
      </c>
      <c r="E4" s="4" t="s">
        <v>7</v>
      </c>
      <c r="F4" s="4" t="s">
        <v>5</v>
      </c>
      <c r="G4" s="4" t="s">
        <v>6</v>
      </c>
      <c r="H4" s="4" t="s">
        <v>7</v>
      </c>
    </row>
    <row r="5" spans="1:8" x14ac:dyDescent="0.25">
      <c r="A5" s="7">
        <v>2010</v>
      </c>
      <c r="B5" s="3" t="s">
        <v>8</v>
      </c>
      <c r="C5" s="3">
        <v>142990</v>
      </c>
      <c r="D5" s="3">
        <v>120044</v>
      </c>
      <c r="E5" s="3">
        <v>263034</v>
      </c>
      <c r="F5" s="3">
        <v>106742</v>
      </c>
      <c r="G5" s="3">
        <v>98618</v>
      </c>
      <c r="H5" s="3">
        <f>SUM(F5:G5)</f>
        <v>205360</v>
      </c>
    </row>
    <row r="6" spans="1:8" x14ac:dyDescent="0.25">
      <c r="A6" s="8"/>
      <c r="B6" s="3" t="s">
        <v>9</v>
      </c>
      <c r="C6" s="3">
        <v>62197</v>
      </c>
      <c r="D6" s="3">
        <v>62552</v>
      </c>
      <c r="E6" s="3">
        <v>124749</v>
      </c>
      <c r="F6" s="3">
        <v>48763</v>
      </c>
      <c r="G6" s="3">
        <v>49497</v>
      </c>
      <c r="H6" s="3">
        <f t="shared" ref="H6:H18" si="0">SUM(F6:G6)</f>
        <v>98260</v>
      </c>
    </row>
    <row r="7" spans="1:8" x14ac:dyDescent="0.25">
      <c r="A7" s="9"/>
      <c r="B7" s="3" t="s">
        <v>10</v>
      </c>
      <c r="C7" s="3">
        <v>43.5</v>
      </c>
      <c r="D7" s="3">
        <v>52.1</v>
      </c>
      <c r="E7" s="3">
        <v>47.4</v>
      </c>
      <c r="F7" s="3">
        <v>45.7</v>
      </c>
      <c r="G7" s="3">
        <v>50.2</v>
      </c>
      <c r="H7" s="3">
        <v>47.8</v>
      </c>
    </row>
    <row r="8" spans="1:8" x14ac:dyDescent="0.25">
      <c r="A8" s="7">
        <v>2011</v>
      </c>
      <c r="B8" s="3" t="s">
        <v>8</v>
      </c>
      <c r="C8" s="3">
        <v>119645</v>
      </c>
      <c r="D8" s="3">
        <v>104990</v>
      </c>
      <c r="E8" s="3">
        <v>224635</v>
      </c>
      <c r="F8" s="3">
        <v>92984</v>
      </c>
      <c r="G8" s="3">
        <v>87601</v>
      </c>
      <c r="H8" s="3">
        <f t="shared" si="0"/>
        <v>180585</v>
      </c>
    </row>
    <row r="9" spans="1:8" x14ac:dyDescent="0.25">
      <c r="A9" s="8"/>
      <c r="B9" s="3" t="s">
        <v>9</v>
      </c>
      <c r="C9" s="3">
        <v>50158</v>
      </c>
      <c r="D9" s="3">
        <v>53875</v>
      </c>
      <c r="E9" s="3">
        <v>104033</v>
      </c>
      <c r="F9" s="3">
        <v>46683</v>
      </c>
      <c r="G9" s="3">
        <v>49758</v>
      </c>
      <c r="H9" s="3">
        <f t="shared" si="0"/>
        <v>96441</v>
      </c>
    </row>
    <row r="10" spans="1:8" x14ac:dyDescent="0.25">
      <c r="A10" s="9"/>
      <c r="B10" s="3" t="s">
        <v>10</v>
      </c>
      <c r="C10" s="3">
        <v>41.9</v>
      </c>
      <c r="D10" s="3">
        <v>51.3</v>
      </c>
      <c r="E10" s="3">
        <v>46.3</v>
      </c>
      <c r="F10" s="3">
        <v>50.2</v>
      </c>
      <c r="G10" s="3">
        <v>56.8</v>
      </c>
      <c r="H10" s="3">
        <v>53.4</v>
      </c>
    </row>
    <row r="11" spans="1:8" x14ac:dyDescent="0.25">
      <c r="A11" s="7">
        <v>2012</v>
      </c>
      <c r="B11" s="3" t="s">
        <v>8</v>
      </c>
      <c r="C11" s="3">
        <v>122620</v>
      </c>
      <c r="D11" s="3">
        <v>103254</v>
      </c>
      <c r="E11" s="3">
        <v>225874</v>
      </c>
      <c r="F11" s="3">
        <v>94279</v>
      </c>
      <c r="G11" s="3">
        <v>84915</v>
      </c>
      <c r="H11" s="3">
        <f t="shared" si="0"/>
        <v>179194</v>
      </c>
    </row>
    <row r="12" spans="1:8" x14ac:dyDescent="0.25">
      <c r="A12" s="8"/>
      <c r="B12" s="3" t="s">
        <v>9</v>
      </c>
      <c r="C12" s="3">
        <v>60322</v>
      </c>
      <c r="D12" s="3">
        <v>61648</v>
      </c>
      <c r="E12" s="3">
        <v>121970</v>
      </c>
      <c r="F12" s="3">
        <v>55575</v>
      </c>
      <c r="G12" s="3">
        <v>54343</v>
      </c>
      <c r="H12" s="3">
        <f t="shared" si="0"/>
        <v>109918</v>
      </c>
    </row>
    <row r="13" spans="1:8" x14ac:dyDescent="0.25">
      <c r="A13" s="9"/>
      <c r="B13" s="3" t="s">
        <v>10</v>
      </c>
      <c r="C13" s="3">
        <v>49.2</v>
      </c>
      <c r="D13" s="3">
        <v>59.7</v>
      </c>
      <c r="E13" s="3">
        <v>54</v>
      </c>
      <c r="F13" s="3">
        <v>58.9</v>
      </c>
      <c r="G13" s="3">
        <v>64</v>
      </c>
      <c r="H13" s="3">
        <v>61.3</v>
      </c>
    </row>
    <row r="14" spans="1:8" x14ac:dyDescent="0.25">
      <c r="A14" s="7">
        <v>2013</v>
      </c>
      <c r="B14" s="3" t="s">
        <v>8</v>
      </c>
      <c r="C14" s="3">
        <v>132784</v>
      </c>
      <c r="D14" s="3">
        <v>108725</v>
      </c>
      <c r="E14" s="3">
        <v>241509</v>
      </c>
      <c r="F14" s="3">
        <v>97995</v>
      </c>
      <c r="G14" s="3">
        <v>86288</v>
      </c>
      <c r="H14" s="3">
        <f t="shared" si="0"/>
        <v>184283</v>
      </c>
    </row>
    <row r="15" spans="1:8" x14ac:dyDescent="0.25">
      <c r="A15" s="8"/>
      <c r="B15" s="3" t="s">
        <v>9</v>
      </c>
      <c r="C15" s="3">
        <v>72069</v>
      </c>
      <c r="D15" s="3">
        <v>70597</v>
      </c>
      <c r="E15" s="3">
        <v>142666</v>
      </c>
      <c r="F15" s="3">
        <v>64376</v>
      </c>
      <c r="G15" s="3">
        <v>59830</v>
      </c>
      <c r="H15" s="3">
        <f t="shared" si="0"/>
        <v>124206</v>
      </c>
    </row>
    <row r="16" spans="1:8" x14ac:dyDescent="0.25">
      <c r="A16" s="9"/>
      <c r="B16" s="3" t="s">
        <v>10</v>
      </c>
      <c r="C16" s="3">
        <v>54.3</v>
      </c>
      <c r="D16" s="3">
        <v>64.900000000000006</v>
      </c>
      <c r="E16" s="3">
        <v>59.1</v>
      </c>
      <c r="F16" s="3">
        <v>65.7</v>
      </c>
      <c r="G16" s="3">
        <v>69.3</v>
      </c>
      <c r="H16" s="3">
        <v>67.400000000000006</v>
      </c>
    </row>
    <row r="17" spans="1:8" x14ac:dyDescent="0.25">
      <c r="A17" s="7">
        <v>2014</v>
      </c>
      <c r="B17" s="3" t="s">
        <v>8</v>
      </c>
      <c r="C17" s="3">
        <v>123045</v>
      </c>
      <c r="D17" s="3">
        <v>102413</v>
      </c>
      <c r="E17" s="3">
        <v>225458</v>
      </c>
      <c r="F17" s="3">
        <v>88729</v>
      </c>
      <c r="G17" s="3">
        <v>79268</v>
      </c>
      <c r="H17" s="3">
        <f t="shared" si="0"/>
        <v>167997</v>
      </c>
    </row>
    <row r="18" spans="1:8" x14ac:dyDescent="0.25">
      <c r="A18" s="8"/>
      <c r="B18" s="3" t="s">
        <v>9</v>
      </c>
      <c r="C18" s="3">
        <v>59814</v>
      </c>
      <c r="D18" s="3">
        <v>60709</v>
      </c>
      <c r="E18" s="3">
        <v>120523</v>
      </c>
      <c r="F18" s="3">
        <v>52449</v>
      </c>
      <c r="G18" s="3">
        <v>50899</v>
      </c>
      <c r="H18" s="3">
        <f t="shared" si="0"/>
        <v>103348</v>
      </c>
    </row>
    <row r="19" spans="1:8" x14ac:dyDescent="0.25">
      <c r="A19" s="9"/>
      <c r="B19" s="3" t="s">
        <v>10</v>
      </c>
      <c r="C19" s="3">
        <v>48.6</v>
      </c>
      <c r="D19" s="3">
        <v>59.3</v>
      </c>
      <c r="E19" s="3">
        <v>53.5</v>
      </c>
      <c r="F19" s="3">
        <v>59.1</v>
      </c>
      <c r="G19" s="3">
        <v>64.2</v>
      </c>
      <c r="H19" s="3">
        <v>61.5</v>
      </c>
    </row>
  </sheetData>
  <mergeCells count="7">
    <mergeCell ref="A17:A19"/>
    <mergeCell ref="C3:E3"/>
    <mergeCell ref="F3:H3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zoomScale="80" zoomScaleNormal="80" workbookViewId="0"/>
  </sheetViews>
  <sheetFormatPr defaultRowHeight="15" x14ac:dyDescent="0.25"/>
  <cols>
    <col min="1" max="1" width="14.85546875" customWidth="1"/>
    <col min="2" max="2" width="9.5703125" customWidth="1"/>
    <col min="3" max="3" width="11.140625" customWidth="1"/>
    <col min="17" max="17" width="9.42578125" customWidth="1"/>
    <col min="18" max="18" width="14.85546875" bestFit="1" customWidth="1"/>
    <col min="19" max="19" width="17" bestFit="1" customWidth="1"/>
  </cols>
  <sheetData>
    <row r="1" spans="1:19" ht="14.45" x14ac:dyDescent="0.3">
      <c r="A1" t="s">
        <v>29</v>
      </c>
    </row>
    <row r="3" spans="1:19" ht="14.45" x14ac:dyDescent="0.3">
      <c r="A3" t="s">
        <v>11</v>
      </c>
      <c r="C3" s="11" t="s">
        <v>12</v>
      </c>
      <c r="D3" s="11"/>
      <c r="E3" s="11"/>
      <c r="F3" s="11" t="s">
        <v>13</v>
      </c>
      <c r="G3" s="11"/>
      <c r="H3" s="11"/>
      <c r="I3" s="11" t="s">
        <v>14</v>
      </c>
      <c r="J3" s="11"/>
      <c r="K3" s="11"/>
      <c r="L3" s="11" t="s">
        <v>27</v>
      </c>
      <c r="M3" s="11"/>
      <c r="N3" s="11"/>
      <c r="O3" s="11" t="s">
        <v>28</v>
      </c>
      <c r="P3" s="11"/>
      <c r="Q3" s="11"/>
      <c r="R3" t="s">
        <v>32</v>
      </c>
      <c r="S3" t="s">
        <v>33</v>
      </c>
    </row>
    <row r="4" spans="1:19" ht="14.45" x14ac:dyDescent="0.3">
      <c r="C4" s="5">
        <v>2012</v>
      </c>
      <c r="D4" s="5">
        <v>2013</v>
      </c>
      <c r="E4" s="5">
        <v>2014</v>
      </c>
      <c r="F4" s="5">
        <v>2012</v>
      </c>
      <c r="G4" s="5">
        <v>2013</v>
      </c>
      <c r="H4" s="5">
        <v>2014</v>
      </c>
      <c r="I4" s="5">
        <v>2012</v>
      </c>
      <c r="J4" s="5">
        <v>2013</v>
      </c>
      <c r="K4" s="5">
        <v>2014</v>
      </c>
      <c r="L4" s="5">
        <v>2012</v>
      </c>
      <c r="M4" s="5">
        <v>2013</v>
      </c>
      <c r="N4" s="5">
        <v>2014</v>
      </c>
      <c r="O4" s="5">
        <v>2012</v>
      </c>
      <c r="P4" s="5">
        <v>2013</v>
      </c>
      <c r="Q4" s="5">
        <v>2014</v>
      </c>
    </row>
    <row r="5" spans="1:19" x14ac:dyDescent="0.25">
      <c r="A5" s="12" t="s">
        <v>15</v>
      </c>
      <c r="B5" t="s">
        <v>25</v>
      </c>
      <c r="C5">
        <v>25603</v>
      </c>
      <c r="D5">
        <v>25218</v>
      </c>
      <c r="E5">
        <v>21855</v>
      </c>
      <c r="F5">
        <v>12911</v>
      </c>
      <c r="G5">
        <v>14061</v>
      </c>
      <c r="H5">
        <v>11263</v>
      </c>
      <c r="I5">
        <v>50.4</v>
      </c>
      <c r="J5">
        <v>55.8</v>
      </c>
      <c r="K5">
        <v>51.5</v>
      </c>
      <c r="L5">
        <v>6922</v>
      </c>
      <c r="M5">
        <v>7534</v>
      </c>
      <c r="N5">
        <v>5793</v>
      </c>
      <c r="O5">
        <v>27</v>
      </c>
      <c r="P5">
        <v>29.9</v>
      </c>
      <c r="Q5">
        <v>26.5</v>
      </c>
      <c r="R5" t="s">
        <v>35</v>
      </c>
      <c r="S5" t="s">
        <v>40</v>
      </c>
    </row>
    <row r="6" spans="1:19" x14ac:dyDescent="0.25">
      <c r="A6" s="12"/>
      <c r="B6" t="s">
        <v>26</v>
      </c>
      <c r="C6">
        <v>37038</v>
      </c>
      <c r="D6">
        <v>36274</v>
      </c>
      <c r="E6">
        <v>31091</v>
      </c>
      <c r="F6">
        <v>14114</v>
      </c>
      <c r="G6">
        <v>15753</v>
      </c>
      <c r="H6">
        <v>13054</v>
      </c>
      <c r="I6">
        <v>38.1</v>
      </c>
      <c r="J6">
        <v>43.4</v>
      </c>
      <c r="K6">
        <v>42</v>
      </c>
      <c r="L6">
        <v>8124</v>
      </c>
      <c r="M6">
        <v>9564</v>
      </c>
      <c r="N6">
        <v>7812</v>
      </c>
      <c r="O6">
        <v>21.9</v>
      </c>
      <c r="P6">
        <v>26.4</v>
      </c>
      <c r="Q6">
        <v>25.1</v>
      </c>
      <c r="R6" t="s">
        <v>35</v>
      </c>
      <c r="S6" t="s">
        <v>40</v>
      </c>
    </row>
    <row r="7" spans="1:19" x14ac:dyDescent="0.25">
      <c r="A7" s="12" t="s">
        <v>16</v>
      </c>
      <c r="B7" t="s">
        <v>25</v>
      </c>
      <c r="C7">
        <v>8487</v>
      </c>
      <c r="D7">
        <v>8288</v>
      </c>
      <c r="E7">
        <v>8641</v>
      </c>
      <c r="F7">
        <v>5820</v>
      </c>
      <c r="G7">
        <v>6280</v>
      </c>
      <c r="H7">
        <v>5959</v>
      </c>
      <c r="I7">
        <v>68.599999999999994</v>
      </c>
      <c r="J7">
        <v>75.8</v>
      </c>
      <c r="K7">
        <v>69</v>
      </c>
      <c r="L7">
        <v>3748</v>
      </c>
      <c r="M7">
        <v>4047</v>
      </c>
      <c r="N7">
        <v>3699</v>
      </c>
      <c r="O7">
        <v>44.2</v>
      </c>
      <c r="P7">
        <v>48.8</v>
      </c>
      <c r="Q7">
        <v>42.8</v>
      </c>
      <c r="R7" t="s">
        <v>35</v>
      </c>
      <c r="S7" t="s">
        <v>40</v>
      </c>
    </row>
    <row r="8" spans="1:19" x14ac:dyDescent="0.25">
      <c r="A8" s="12"/>
      <c r="B8" t="s">
        <v>26</v>
      </c>
      <c r="C8">
        <v>9512</v>
      </c>
      <c r="D8">
        <v>9629</v>
      </c>
      <c r="E8">
        <v>10135</v>
      </c>
      <c r="F8">
        <v>6167</v>
      </c>
      <c r="G8">
        <v>6847</v>
      </c>
      <c r="H8">
        <v>6665</v>
      </c>
      <c r="I8">
        <v>64.8</v>
      </c>
      <c r="J8">
        <v>71.099999999999994</v>
      </c>
      <c r="K8">
        <v>65.8</v>
      </c>
      <c r="L8">
        <v>4114</v>
      </c>
      <c r="M8">
        <v>4794</v>
      </c>
      <c r="N8">
        <v>4506</v>
      </c>
      <c r="O8">
        <v>43.3</v>
      </c>
      <c r="P8">
        <v>49.8</v>
      </c>
      <c r="Q8">
        <v>44.5</v>
      </c>
      <c r="R8" t="s">
        <v>35</v>
      </c>
      <c r="S8" t="s">
        <v>40</v>
      </c>
    </row>
    <row r="9" spans="1:19" x14ac:dyDescent="0.25">
      <c r="A9" s="12" t="s">
        <v>17</v>
      </c>
      <c r="B9" t="s">
        <v>25</v>
      </c>
      <c r="C9">
        <v>29001</v>
      </c>
      <c r="D9">
        <v>29836</v>
      </c>
      <c r="E9">
        <v>29093</v>
      </c>
      <c r="F9">
        <v>20335</v>
      </c>
      <c r="G9">
        <v>22557</v>
      </c>
      <c r="H9">
        <v>19881</v>
      </c>
      <c r="I9">
        <v>70.099999999999994</v>
      </c>
      <c r="J9">
        <v>75.599999999999994</v>
      </c>
      <c r="K9">
        <v>68.3</v>
      </c>
      <c r="L9">
        <v>14649</v>
      </c>
      <c r="M9">
        <v>15750</v>
      </c>
      <c r="N9">
        <v>13353</v>
      </c>
      <c r="O9">
        <v>50.5</v>
      </c>
      <c r="P9">
        <v>52.8</v>
      </c>
      <c r="Q9">
        <v>45.9</v>
      </c>
      <c r="R9" t="s">
        <v>35</v>
      </c>
      <c r="S9" t="s">
        <v>40</v>
      </c>
    </row>
    <row r="10" spans="1:19" x14ac:dyDescent="0.25">
      <c r="A10" s="12"/>
      <c r="B10" t="s">
        <v>26</v>
      </c>
      <c r="C10">
        <v>33682</v>
      </c>
      <c r="D10">
        <v>36908</v>
      </c>
      <c r="E10">
        <v>35572</v>
      </c>
      <c r="F10">
        <v>23899</v>
      </c>
      <c r="G10">
        <v>27150</v>
      </c>
      <c r="H10">
        <v>24661</v>
      </c>
      <c r="I10">
        <v>71</v>
      </c>
      <c r="J10">
        <v>73.599999999999994</v>
      </c>
      <c r="K10">
        <v>69.3</v>
      </c>
      <c r="L10">
        <v>17638</v>
      </c>
      <c r="M10">
        <v>20088</v>
      </c>
      <c r="N10">
        <v>18035</v>
      </c>
      <c r="O10">
        <v>52.4</v>
      </c>
      <c r="P10">
        <v>54.4</v>
      </c>
      <c r="Q10">
        <v>50.7</v>
      </c>
      <c r="R10" t="s">
        <v>35</v>
      </c>
      <c r="S10" t="s">
        <v>40</v>
      </c>
    </row>
    <row r="11" spans="1:19" x14ac:dyDescent="0.25">
      <c r="A11" s="12" t="s">
        <v>18</v>
      </c>
      <c r="B11" t="s">
        <v>25</v>
      </c>
      <c r="C11">
        <v>45951</v>
      </c>
      <c r="D11">
        <v>50332</v>
      </c>
      <c r="E11">
        <v>45143</v>
      </c>
      <c r="F11">
        <v>26783</v>
      </c>
      <c r="G11">
        <v>33442</v>
      </c>
      <c r="H11">
        <v>25177</v>
      </c>
      <c r="I11">
        <v>58.3</v>
      </c>
      <c r="J11">
        <v>66.400000000000006</v>
      </c>
      <c r="K11">
        <v>55.8</v>
      </c>
      <c r="L11">
        <v>16163</v>
      </c>
      <c r="M11">
        <v>20875</v>
      </c>
      <c r="N11">
        <v>14077</v>
      </c>
      <c r="O11">
        <v>35.200000000000003</v>
      </c>
      <c r="P11">
        <v>41.5</v>
      </c>
      <c r="Q11">
        <v>31.2</v>
      </c>
      <c r="R11" t="s">
        <v>35</v>
      </c>
      <c r="S11" t="s">
        <v>40</v>
      </c>
    </row>
    <row r="12" spans="1:19" x14ac:dyDescent="0.25">
      <c r="A12" s="12"/>
      <c r="B12" t="s">
        <v>26</v>
      </c>
      <c r="C12">
        <v>63168</v>
      </c>
      <c r="D12">
        <v>73019</v>
      </c>
      <c r="E12">
        <v>71634</v>
      </c>
      <c r="F12">
        <v>30408</v>
      </c>
      <c r="G12">
        <v>39151</v>
      </c>
      <c r="H12">
        <v>29188</v>
      </c>
      <c r="I12">
        <v>48.1</v>
      </c>
      <c r="J12">
        <v>53.6</v>
      </c>
      <c r="K12">
        <v>40.700000000000003</v>
      </c>
      <c r="L12">
        <v>18676</v>
      </c>
      <c r="M12">
        <v>25841</v>
      </c>
      <c r="N12">
        <v>17405</v>
      </c>
      <c r="O12">
        <v>29.6</v>
      </c>
      <c r="P12">
        <v>35.4</v>
      </c>
      <c r="Q12">
        <v>24.3</v>
      </c>
      <c r="R12" t="s">
        <v>35</v>
      </c>
      <c r="S12" t="s">
        <v>40</v>
      </c>
    </row>
    <row r="13" spans="1:19" x14ac:dyDescent="0.25">
      <c r="A13" s="12" t="s">
        <v>19</v>
      </c>
      <c r="B13" t="s">
        <v>25</v>
      </c>
      <c r="C13">
        <v>30975</v>
      </c>
      <c r="D13">
        <v>30758</v>
      </c>
      <c r="E13">
        <v>26691</v>
      </c>
      <c r="F13">
        <v>18566</v>
      </c>
      <c r="G13">
        <v>20180</v>
      </c>
      <c r="H13">
        <v>17801</v>
      </c>
      <c r="I13">
        <v>59.9</v>
      </c>
      <c r="J13">
        <v>65.599999999999994</v>
      </c>
      <c r="K13">
        <v>66.7</v>
      </c>
      <c r="L13">
        <v>11194</v>
      </c>
      <c r="M13">
        <v>12233</v>
      </c>
      <c r="N13">
        <v>10384</v>
      </c>
      <c r="O13">
        <v>36.1</v>
      </c>
      <c r="P13">
        <v>39.799999999999997</v>
      </c>
      <c r="Q13">
        <v>38.9</v>
      </c>
      <c r="R13" t="s">
        <v>34</v>
      </c>
      <c r="S13" t="s">
        <v>39</v>
      </c>
    </row>
    <row r="14" spans="1:19" x14ac:dyDescent="0.25">
      <c r="A14" s="12"/>
      <c r="B14" t="s">
        <v>26</v>
      </c>
      <c r="C14">
        <v>35044</v>
      </c>
      <c r="D14">
        <v>35558</v>
      </c>
      <c r="E14">
        <v>32122</v>
      </c>
      <c r="F14">
        <v>18346</v>
      </c>
      <c r="G14">
        <v>21088</v>
      </c>
      <c r="H14">
        <v>18265</v>
      </c>
      <c r="I14">
        <v>52.4</v>
      </c>
      <c r="J14">
        <v>59.3</v>
      </c>
      <c r="K14">
        <v>56.9</v>
      </c>
      <c r="L14">
        <v>11926</v>
      </c>
      <c r="M14">
        <v>14224</v>
      </c>
      <c r="N14">
        <v>11485</v>
      </c>
      <c r="O14">
        <v>34</v>
      </c>
      <c r="P14">
        <v>40</v>
      </c>
      <c r="Q14">
        <v>35.799999999999997</v>
      </c>
      <c r="R14" t="s">
        <v>35</v>
      </c>
      <c r="S14" t="s">
        <v>40</v>
      </c>
    </row>
    <row r="15" spans="1:19" x14ac:dyDescent="0.25">
      <c r="A15" s="12" t="s">
        <v>20</v>
      </c>
      <c r="B15" t="s">
        <v>25</v>
      </c>
      <c r="C15">
        <v>16493</v>
      </c>
      <c r="D15">
        <v>16952</v>
      </c>
      <c r="E15">
        <v>15210</v>
      </c>
      <c r="F15">
        <v>10426</v>
      </c>
      <c r="G15">
        <v>11104</v>
      </c>
      <c r="H15">
        <v>8921</v>
      </c>
      <c r="I15">
        <v>63.2</v>
      </c>
      <c r="J15">
        <v>65.5</v>
      </c>
      <c r="K15">
        <v>58.7</v>
      </c>
      <c r="L15">
        <v>6842</v>
      </c>
      <c r="M15">
        <v>6958</v>
      </c>
      <c r="N15">
        <v>5234</v>
      </c>
      <c r="O15">
        <v>41.5</v>
      </c>
      <c r="P15">
        <v>41</v>
      </c>
      <c r="Q15">
        <v>34.4</v>
      </c>
      <c r="R15" t="s">
        <v>35</v>
      </c>
      <c r="S15" t="s">
        <v>40</v>
      </c>
    </row>
    <row r="16" spans="1:19" x14ac:dyDescent="0.25">
      <c r="A16" s="12"/>
      <c r="B16" t="s">
        <v>26</v>
      </c>
      <c r="C16">
        <v>18835</v>
      </c>
      <c r="D16">
        <v>19400</v>
      </c>
      <c r="E16">
        <v>17767</v>
      </c>
      <c r="F16">
        <v>9998</v>
      </c>
      <c r="G16">
        <v>11301</v>
      </c>
      <c r="H16">
        <v>10050</v>
      </c>
      <c r="I16">
        <v>53.1</v>
      </c>
      <c r="J16">
        <v>58.3</v>
      </c>
      <c r="K16">
        <v>56.6</v>
      </c>
      <c r="L16">
        <v>6539</v>
      </c>
      <c r="M16">
        <v>7719</v>
      </c>
      <c r="N16">
        <v>6330</v>
      </c>
      <c r="O16">
        <v>34.700000000000003</v>
      </c>
      <c r="P16">
        <v>39.799999999999997</v>
      </c>
      <c r="Q16">
        <v>35.6</v>
      </c>
      <c r="R16" t="s">
        <v>35</v>
      </c>
      <c r="S16" t="s">
        <v>40</v>
      </c>
    </row>
    <row r="17" spans="1:19" x14ac:dyDescent="0.25">
      <c r="A17" s="12" t="s">
        <v>21</v>
      </c>
      <c r="B17" t="s">
        <v>25</v>
      </c>
      <c r="C17">
        <v>9225</v>
      </c>
      <c r="D17">
        <v>8978</v>
      </c>
      <c r="E17">
        <v>8191</v>
      </c>
      <c r="F17">
        <v>5769</v>
      </c>
      <c r="G17">
        <v>6686</v>
      </c>
      <c r="H17">
        <v>5243</v>
      </c>
      <c r="I17">
        <v>62.5</v>
      </c>
      <c r="J17">
        <v>64</v>
      </c>
      <c r="K17">
        <v>74.5</v>
      </c>
      <c r="L17">
        <v>3593</v>
      </c>
      <c r="M17">
        <v>4182</v>
      </c>
      <c r="N17">
        <v>3012</v>
      </c>
      <c r="O17">
        <v>38.9</v>
      </c>
      <c r="P17">
        <v>46.6</v>
      </c>
      <c r="Q17">
        <v>36.799999999999997</v>
      </c>
      <c r="R17" s="2"/>
      <c r="S17" t="s">
        <v>42</v>
      </c>
    </row>
    <row r="18" spans="1:19" x14ac:dyDescent="0.25">
      <c r="A18" s="12"/>
      <c r="B18" t="s">
        <v>26</v>
      </c>
      <c r="C18">
        <v>10344</v>
      </c>
      <c r="D18">
        <v>10906</v>
      </c>
      <c r="E18">
        <v>9478</v>
      </c>
      <c r="F18">
        <v>6160</v>
      </c>
      <c r="G18">
        <v>7350</v>
      </c>
      <c r="H18">
        <v>5846</v>
      </c>
      <c r="I18">
        <v>59.6</v>
      </c>
      <c r="J18">
        <v>67.400000000000006</v>
      </c>
      <c r="K18">
        <v>61.7</v>
      </c>
      <c r="L18">
        <v>3901</v>
      </c>
      <c r="M18">
        <v>4889</v>
      </c>
      <c r="N18">
        <v>3819</v>
      </c>
      <c r="O18">
        <v>37.700000000000003</v>
      </c>
      <c r="P18">
        <v>44.8</v>
      </c>
      <c r="Q18">
        <v>40.299999999999997</v>
      </c>
      <c r="R18" t="s">
        <v>35</v>
      </c>
      <c r="S18" t="s">
        <v>40</v>
      </c>
    </row>
    <row r="19" spans="1:19" x14ac:dyDescent="0.25">
      <c r="A19" s="12" t="s">
        <v>22</v>
      </c>
      <c r="B19" t="s">
        <v>25</v>
      </c>
      <c r="C19">
        <v>2202</v>
      </c>
      <c r="D19">
        <v>2540</v>
      </c>
      <c r="E19">
        <v>2082</v>
      </c>
      <c r="F19">
        <v>1324</v>
      </c>
      <c r="G19">
        <v>1563</v>
      </c>
      <c r="H19">
        <v>1258</v>
      </c>
      <c r="I19">
        <v>60.1</v>
      </c>
      <c r="J19">
        <v>61.5</v>
      </c>
      <c r="K19">
        <v>60.4</v>
      </c>
      <c r="L19">
        <v>840</v>
      </c>
      <c r="M19">
        <v>916</v>
      </c>
      <c r="N19">
        <v>765</v>
      </c>
      <c r="O19">
        <v>38.1</v>
      </c>
      <c r="P19">
        <v>36.1</v>
      </c>
      <c r="Q19">
        <v>36.700000000000003</v>
      </c>
      <c r="R19" t="s">
        <v>35</v>
      </c>
      <c r="S19" t="s">
        <v>40</v>
      </c>
    </row>
    <row r="20" spans="1:19" x14ac:dyDescent="0.25">
      <c r="A20" s="12"/>
      <c r="B20" t="s">
        <v>26</v>
      </c>
      <c r="C20">
        <v>2864</v>
      </c>
      <c r="D20">
        <v>3139</v>
      </c>
      <c r="E20">
        <v>2411</v>
      </c>
      <c r="F20">
        <v>1572</v>
      </c>
      <c r="G20">
        <v>1810</v>
      </c>
      <c r="H20">
        <v>1529</v>
      </c>
      <c r="I20">
        <v>54.9</v>
      </c>
      <c r="J20">
        <v>57.7</v>
      </c>
      <c r="K20">
        <v>63.4</v>
      </c>
      <c r="L20">
        <v>1045</v>
      </c>
      <c r="M20">
        <v>1198</v>
      </c>
      <c r="N20">
        <v>1022</v>
      </c>
      <c r="O20">
        <v>36.5</v>
      </c>
      <c r="P20">
        <v>38.200000000000003</v>
      </c>
      <c r="Q20">
        <v>42.4</v>
      </c>
      <c r="R20" t="s">
        <v>34</v>
      </c>
      <c r="S20" s="2"/>
    </row>
    <row r="21" spans="1:19" x14ac:dyDescent="0.25">
      <c r="A21" s="12" t="s">
        <v>23</v>
      </c>
      <c r="B21" t="s">
        <v>25</v>
      </c>
      <c r="C21">
        <v>11257</v>
      </c>
      <c r="D21">
        <v>11481</v>
      </c>
      <c r="E21">
        <v>11091</v>
      </c>
      <c r="F21">
        <v>7984</v>
      </c>
      <c r="G21">
        <v>8333</v>
      </c>
      <c r="H21">
        <v>7845</v>
      </c>
      <c r="I21">
        <v>70.900000000000006</v>
      </c>
      <c r="J21">
        <v>72.599999999999994</v>
      </c>
      <c r="K21">
        <v>70.7</v>
      </c>
      <c r="L21">
        <v>6125</v>
      </c>
      <c r="M21">
        <v>6182</v>
      </c>
      <c r="N21">
        <v>5715</v>
      </c>
      <c r="O21">
        <v>54.4</v>
      </c>
      <c r="P21">
        <v>53.8</v>
      </c>
      <c r="Q21">
        <v>51.5</v>
      </c>
      <c r="R21" t="s">
        <v>35</v>
      </c>
      <c r="S21" t="s">
        <v>40</v>
      </c>
    </row>
    <row r="22" spans="1:19" x14ac:dyDescent="0.25">
      <c r="A22" s="12"/>
      <c r="B22" t="s">
        <v>26</v>
      </c>
      <c r="C22">
        <v>15387</v>
      </c>
      <c r="D22">
        <v>16676</v>
      </c>
      <c r="E22">
        <v>15248</v>
      </c>
      <c r="F22">
        <v>11306</v>
      </c>
      <c r="G22">
        <v>12216</v>
      </c>
      <c r="H22">
        <v>11265</v>
      </c>
      <c r="I22">
        <v>73.5</v>
      </c>
      <c r="J22">
        <v>73.3</v>
      </c>
      <c r="K22">
        <v>73.900000000000006</v>
      </c>
      <c r="L22">
        <v>8753</v>
      </c>
      <c r="M22">
        <v>9473</v>
      </c>
      <c r="N22">
        <v>8636</v>
      </c>
      <c r="O22">
        <v>56.9</v>
      </c>
      <c r="P22">
        <v>56.8</v>
      </c>
      <c r="Q22">
        <v>56.6</v>
      </c>
      <c r="R22" t="s">
        <v>34</v>
      </c>
      <c r="S22" t="s">
        <v>39</v>
      </c>
    </row>
    <row r="23" spans="1:19" x14ac:dyDescent="0.25">
      <c r="A23" s="12" t="s">
        <v>24</v>
      </c>
      <c r="B23" t="s">
        <v>25</v>
      </c>
      <c r="C23">
        <v>179194</v>
      </c>
      <c r="D23">
        <v>184383</v>
      </c>
      <c r="E23">
        <v>167997</v>
      </c>
      <c r="F23" s="2"/>
      <c r="G23">
        <v>124206</v>
      </c>
      <c r="H23">
        <v>103348</v>
      </c>
      <c r="I23">
        <v>61.3</v>
      </c>
      <c r="J23">
        <v>67.400000000000006</v>
      </c>
      <c r="K23">
        <v>61.5</v>
      </c>
      <c r="L23">
        <v>70076</v>
      </c>
      <c r="M23">
        <v>78677</v>
      </c>
      <c r="N23">
        <v>62032</v>
      </c>
      <c r="O23">
        <v>39.1</v>
      </c>
      <c r="P23">
        <v>42.7</v>
      </c>
      <c r="Q23">
        <v>36.9</v>
      </c>
      <c r="S23" s="6"/>
    </row>
    <row r="24" spans="1:19" x14ac:dyDescent="0.25">
      <c r="A24" s="12"/>
      <c r="B24" t="s">
        <v>26</v>
      </c>
      <c r="C24">
        <v>225874</v>
      </c>
      <c r="D24">
        <v>241509</v>
      </c>
      <c r="E24">
        <v>225458</v>
      </c>
      <c r="F24" s="1">
        <v>121970</v>
      </c>
      <c r="G24">
        <v>142666</v>
      </c>
      <c r="H24">
        <v>120523</v>
      </c>
      <c r="I24">
        <v>54</v>
      </c>
      <c r="J24">
        <v>59.1</v>
      </c>
      <c r="K24">
        <v>53.5</v>
      </c>
      <c r="L24">
        <v>80716</v>
      </c>
      <c r="M24">
        <v>97790</v>
      </c>
      <c r="N24">
        <v>79050</v>
      </c>
      <c r="O24">
        <v>35.700000000000003</v>
      </c>
      <c r="P24">
        <v>40.5</v>
      </c>
      <c r="Q24" s="15">
        <v>35.061962760248029</v>
      </c>
      <c r="S24" s="6"/>
    </row>
    <row r="26" spans="1:19" x14ac:dyDescent="0.25">
      <c r="A26" s="13" t="s">
        <v>2</v>
      </c>
      <c r="B26" s="2"/>
      <c r="C26">
        <v>192954</v>
      </c>
    </row>
    <row r="27" spans="1:19" x14ac:dyDescent="0.25">
      <c r="A27" s="13"/>
      <c r="B27" t="s">
        <v>30</v>
      </c>
      <c r="C27" s="2"/>
      <c r="Q27" s="14"/>
    </row>
    <row r="28" spans="1:19" x14ac:dyDescent="0.25">
      <c r="A28" s="13" t="s">
        <v>25</v>
      </c>
      <c r="B28" t="s">
        <v>31</v>
      </c>
      <c r="C28">
        <v>165072</v>
      </c>
    </row>
    <row r="29" spans="1:19" x14ac:dyDescent="0.25">
      <c r="A29" s="13"/>
      <c r="B29" t="s">
        <v>30</v>
      </c>
      <c r="C29">
        <v>172400</v>
      </c>
    </row>
  </sheetData>
  <mergeCells count="17">
    <mergeCell ref="A28:A29"/>
    <mergeCell ref="A15:A16"/>
    <mergeCell ref="F3:H3"/>
    <mergeCell ref="I3:K3"/>
    <mergeCell ref="L3:N3"/>
    <mergeCell ref="A13:A14"/>
    <mergeCell ref="A17:A18"/>
    <mergeCell ref="A19:A20"/>
    <mergeCell ref="A21:A22"/>
    <mergeCell ref="A23:A24"/>
    <mergeCell ref="A26:A27"/>
    <mergeCell ref="O3:Q3"/>
    <mergeCell ref="A5:A6"/>
    <mergeCell ref="A7:A8"/>
    <mergeCell ref="A9:A10"/>
    <mergeCell ref="A11:A12"/>
    <mergeCell ref="C3:E3"/>
  </mergeCells>
  <dataValidations count="1">
    <dataValidation type="list" allowBlank="1" showInputMessage="1" showErrorMessage="1" sqref="B26">
      <formula1>"F"</formula1>
    </dataValidation>
  </dataValidations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8" sqref="B8"/>
    </sheetView>
  </sheetViews>
  <sheetFormatPr defaultRowHeight="15" x14ac:dyDescent="0.25"/>
  <cols>
    <col min="2" max="2" width="18.5703125" bestFit="1" customWidth="1"/>
  </cols>
  <sheetData>
    <row r="1" spans="1:2" x14ac:dyDescent="0.25">
      <c r="A1" s="17" t="s">
        <v>37</v>
      </c>
      <c r="B1" s="17" t="s">
        <v>38</v>
      </c>
    </row>
    <row r="2" spans="1:2" x14ac:dyDescent="0.25">
      <c r="A2" s="3" t="s">
        <v>34</v>
      </c>
      <c r="B2" s="3" t="s">
        <v>39</v>
      </c>
    </row>
    <row r="3" spans="1:2" x14ac:dyDescent="0.25">
      <c r="A3" s="3" t="s">
        <v>35</v>
      </c>
      <c r="B3" s="3" t="s">
        <v>40</v>
      </c>
    </row>
    <row r="4" spans="1:2" x14ac:dyDescent="0.25">
      <c r="A4" s="3" t="s">
        <v>36</v>
      </c>
      <c r="B4" s="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Gender</vt:lpstr>
      <vt:lpstr>Combination</vt:lpstr>
      <vt:lpstr>Lookup</vt:lpstr>
    </vt:vector>
  </TitlesOfParts>
  <Company>PGWC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NOS-PAE-WS09</dc:creator>
  <cp:lastModifiedBy>Peter</cp:lastModifiedBy>
  <dcterms:created xsi:type="dcterms:W3CDTF">2015-04-13T09:55:52Z</dcterms:created>
  <dcterms:modified xsi:type="dcterms:W3CDTF">2015-08-23T15:01:12Z</dcterms:modified>
</cp:coreProperties>
</file>